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definedNames>
    <definedName name="_xlnm._FilterDatabase" localSheetId="0" hidden="1">'蒙电_资格后审（excel）'!$A$2:$R$41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<sst xmlns="http://schemas.openxmlformats.org/spreadsheetml/2006/main" count="530" uniqueCount="207">
  <si>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40,"isFree":false,"startRow":2}]}</t>
  </si>
  <si>
    <t>内蒙古电力（集团）有限责任公司阿拉善供电分公司2024年第七批次低值易耗采购</t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</si>
  <si>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</si>
  <si>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</si>
  <si>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</si>
  <si>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</si>
  <si>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</si>
  <si>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</si>
  <si>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</si>
  <si>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</si>
  <si>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</si>
  <si>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</si>
  <si>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合价最高投标限价（元）</t>
  </si>
  <si>
    <t>总价最高投标限价（元）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</si>
  <si>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</si>
  <si>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</si>
  <si>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</si>
  <si>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</si>
  <si>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</si>
  <si>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</si>
  <si>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1</t>
  </si>
  <si>
    <t>低值易耗品</t>
  </si>
  <si>
    <t>阿拉善供电分公司</t>
  </si>
  <si>
    <t>阿盟机关事务处</t>
  </si>
  <si>
    <t>干手器（商城3）</t>
  </si>
  <si>
    <t>台</t>
  </si>
  <si>
    <t>27</t>
  </si>
  <si>
    <t>380</t>
  </si>
  <si>
    <t>1、供应商需提供近三年（2021年7月1日至投标截止时间）具有类似供货业绩，业绩须含有本次采购明细表中任一货物即可。（提供中标通知书、合同及对应发票扫描件）。
2.供应商具有开具增值税专用发票的能力。（提供相关证明材料）</t>
  </si>
  <si>
    <t>20240917</t>
  </si>
  <si>
    <t>买方指定仓库地面交货</t>
  </si>
  <si>
    <t>801020110</t>
  </si>
  <si>
    <t>370007282000260</t>
  </si>
  <si>
    <t>货物包安装</t>
  </si>
  <si>
    <t>地毯</t>
  </si>
  <si>
    <t>低值易耗品-地毯</t>
  </si>
  <si>
    <t>块</t>
  </si>
  <si>
    <t>20</t>
  </si>
  <si>
    <t>1800</t>
  </si>
  <si>
    <t>800991370</t>
  </si>
  <si>
    <t>370007282000010</t>
  </si>
  <si>
    <t>120</t>
  </si>
  <si>
    <t>800</t>
  </si>
  <si>
    <t>370007282000020</t>
  </si>
  <si>
    <t>90</t>
  </si>
  <si>
    <t>500</t>
  </si>
  <si>
    <t>370007282000030</t>
  </si>
  <si>
    <t>热水器-低值易耗品</t>
  </si>
  <si>
    <t>热水器-低值易耗品,水量60L</t>
  </si>
  <si>
    <t>个</t>
  </si>
  <si>
    <t>2</t>
  </si>
  <si>
    <t>2500</t>
  </si>
  <si>
    <t>800992047</t>
  </si>
  <si>
    <t>370007282000040</t>
  </si>
  <si>
    <t>壶</t>
  </si>
  <si>
    <t>壶,烧水壶</t>
  </si>
  <si>
    <t>37</t>
  </si>
  <si>
    <t>180</t>
  </si>
  <si>
    <t>800993275</t>
  </si>
  <si>
    <t>370007282000100</t>
  </si>
  <si>
    <t>塑料制品</t>
  </si>
  <si>
    <t>低值易耗品-塑料制品,衣架</t>
  </si>
  <si>
    <t>1200</t>
  </si>
  <si>
    <t>800991362</t>
  </si>
  <si>
    <t>370007282000110</t>
  </si>
  <si>
    <t>钛金垃圾桶</t>
  </si>
  <si>
    <t>10</t>
  </si>
  <si>
    <t>700</t>
  </si>
  <si>
    <t>801007651</t>
  </si>
  <si>
    <t>370007282000120</t>
  </si>
  <si>
    <t>低值易耗品-塑料制品,垃圾桶</t>
  </si>
  <si>
    <t>140</t>
  </si>
  <si>
    <t>35</t>
  </si>
  <si>
    <t>800991357</t>
  </si>
  <si>
    <t>370007282000170</t>
  </si>
  <si>
    <t>16</t>
  </si>
  <si>
    <t>150</t>
  </si>
  <si>
    <t>370007282000180</t>
  </si>
  <si>
    <t>87</t>
  </si>
  <si>
    <t>520</t>
  </si>
  <si>
    <t>370007282000190</t>
  </si>
  <si>
    <t>皂液器</t>
  </si>
  <si>
    <t>29</t>
  </si>
  <si>
    <t>340</t>
  </si>
  <si>
    <t>801007715</t>
  </si>
  <si>
    <t>370007282000200</t>
  </si>
  <si>
    <t>大盘卷纸盒</t>
  </si>
  <si>
    <t>801007689</t>
  </si>
  <si>
    <t>370007282000210</t>
  </si>
  <si>
    <t>空气清新器香氛</t>
  </si>
  <si>
    <t>瓶</t>
  </si>
  <si>
    <t>14</t>
  </si>
  <si>
    <t>440</t>
  </si>
  <si>
    <t>800995838</t>
  </si>
  <si>
    <t>370007282000220</t>
  </si>
  <si>
    <t>地垫</t>
  </si>
  <si>
    <t>地垫-低值易耗品</t>
  </si>
  <si>
    <t>100</t>
  </si>
  <si>
    <t>5</t>
  </si>
  <si>
    <t>800995923</t>
  </si>
  <si>
    <t>370007282000230</t>
  </si>
  <si>
    <t>茶水杯</t>
  </si>
  <si>
    <t>400</t>
  </si>
  <si>
    <t>30</t>
  </si>
  <si>
    <t>801007604</t>
  </si>
  <si>
    <t>370007282000300</t>
  </si>
  <si>
    <t>USB恒温杯垫</t>
  </si>
  <si>
    <t>6</t>
  </si>
  <si>
    <t>800995746</t>
  </si>
  <si>
    <t>370007282000310</t>
  </si>
  <si>
    <t>低值易耗品-塑料制品,标签框</t>
  </si>
  <si>
    <t>12</t>
  </si>
  <si>
    <t>800991347</t>
  </si>
  <si>
    <t>370007282000350</t>
  </si>
  <si>
    <t>阿盟信息通信处</t>
  </si>
  <si>
    <t>室内地毯</t>
  </si>
  <si>
    <t>平方米</t>
  </si>
  <si>
    <t>130</t>
  </si>
  <si>
    <t>170</t>
  </si>
  <si>
    <t>801006658</t>
  </si>
  <si>
    <t>370007308300010</t>
  </si>
  <si>
    <t>阿盟调度处</t>
  </si>
  <si>
    <t>550</t>
  </si>
  <si>
    <t>370007310700010</t>
  </si>
  <si>
    <t>吸尘器</t>
  </si>
  <si>
    <t>重点低值易耗品-吸尘器</t>
  </si>
  <si>
    <t>2600</t>
  </si>
  <si>
    <t>800990002</t>
  </si>
  <si>
    <t>370007282000060</t>
  </si>
  <si>
    <t>货架-低值易耗品</t>
  </si>
  <si>
    <t>货架-低值易耗品,定制</t>
  </si>
  <si>
    <t>套</t>
  </si>
  <si>
    <t>800992331</t>
  </si>
  <si>
    <t>370007282000140</t>
  </si>
  <si>
    <t>13</t>
  </si>
  <si>
    <t>370007282000150</t>
  </si>
  <si>
    <t>办公类用品</t>
  </si>
  <si>
    <t>电冰箱</t>
  </si>
  <si>
    <t>电冰箱,90L</t>
  </si>
  <si>
    <t>7</t>
  </si>
  <si>
    <t>1000</t>
  </si>
  <si>
    <t>800097103</t>
  </si>
  <si>
    <t>370007282000070</t>
  </si>
  <si>
    <t>保温壶，2L304不锈钢材质</t>
  </si>
  <si>
    <t>25</t>
  </si>
  <si>
    <t>300</t>
  </si>
  <si>
    <t>801004854</t>
  </si>
  <si>
    <t>370007282000270</t>
  </si>
  <si>
    <t>370007282000280</t>
  </si>
  <si>
    <t>暖壶</t>
  </si>
  <si>
    <t>800996190</t>
  </si>
  <si>
    <t>370007282000290</t>
  </si>
  <si>
    <t>办公用品-塑料制品,纸巾盒</t>
  </si>
  <si>
    <t>800991021</t>
  </si>
  <si>
    <t>370007282000320</t>
  </si>
  <si>
    <t>办公用品-塑料制品,杯托</t>
  </si>
  <si>
    <t>50</t>
  </si>
  <si>
    <t>800991023</t>
  </si>
  <si>
    <t>370007282000340</t>
  </si>
  <si>
    <t>便签纸</t>
  </si>
  <si>
    <t>便签纸,5*6</t>
  </si>
  <si>
    <t>包</t>
  </si>
  <si>
    <t>8</t>
  </si>
  <si>
    <t>800992295</t>
  </si>
  <si>
    <t>370007282000330</t>
  </si>
  <si>
    <t>工器具</t>
  </si>
  <si>
    <t>防滑地垫</t>
  </si>
  <si>
    <t>防滑地垫,通用,通用,通用</t>
  </si>
  <si>
    <t>200</t>
  </si>
  <si>
    <t>801018496</t>
  </si>
  <si>
    <t>370007282000360</t>
  </si>
  <si>
    <t>不锈钢伸缩支架</t>
  </si>
  <si>
    <t>根</t>
  </si>
  <si>
    <t>41</t>
  </si>
  <si>
    <t>801006667</t>
  </si>
  <si>
    <t>370007282000370</t>
  </si>
  <si>
    <t>手推车</t>
  </si>
  <si>
    <t>辆</t>
  </si>
  <si>
    <t>4</t>
  </si>
  <si>
    <t>900</t>
  </si>
  <si>
    <t>800095107</t>
  </si>
  <si>
    <t>370007282000130</t>
  </si>
  <si>
    <t>手推车,通用</t>
  </si>
  <si>
    <t>801013695</t>
  </si>
  <si>
    <t>370007282000240</t>
  </si>
  <si>
    <t>五金材料</t>
  </si>
  <si>
    <t>花洒</t>
  </si>
  <si>
    <t>只</t>
  </si>
  <si>
    <t>800069210</t>
  </si>
  <si>
    <t>370007282000080</t>
  </si>
  <si>
    <t>31</t>
  </si>
  <si>
    <t>370007282000090</t>
  </si>
  <si>
    <t>金属材料</t>
  </si>
  <si>
    <t>垃圾箱</t>
  </si>
  <si>
    <t>509</t>
  </si>
  <si>
    <t>801002754</t>
  </si>
  <si>
    <t>370007282000160</t>
  </si>
  <si>
    <t>辅助设备设施</t>
  </si>
  <si>
    <t>洗涤设备</t>
  </si>
  <si>
    <t>洗涤设备,冲洗机</t>
  </si>
  <si>
    <t>800052006</t>
  </si>
  <si>
    <t>370007282000050</t>
  </si>
  <si>
    <t>装置性材料</t>
  </si>
  <si>
    <t>设备标示牌</t>
  </si>
  <si>
    <t>设备标示牌,通用,通用,A字提示牌,通用,通用</t>
  </si>
  <si>
    <t>801014145</t>
  </si>
  <si>
    <t>370007282000250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</si>
</sst>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137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1"/>
  <sheetViews>
    <sheetView tabSelected="1" topLeftCell="B1" workbookViewId="0">
      <selection activeCell="Q23" sqref="Q23"/>
    </sheetView>
  </sheetViews>
  <sheetFormatPr defaultColWidth="9" defaultRowHeight="14.25"/>
  <cols>
    <col min="1" max="1" width="9" style="2" hidden="1" customWidth="1"/>
    <col min="2" max="4" width="9" style="2"/>
    <col min="5" max="5" width="16.4666666666667" style="2" customWidth="1"/>
    <col min="6" max="7" width="9" style="2"/>
    <col min="8" max="8" width="15.25" style="2" customWidth="1"/>
    <col min="9" max="13" width="9" style="2"/>
    <col min="14" max="14" width="16.8833333333333" style="2" customWidth="1"/>
    <col min="15" max="15" width="9" style="3"/>
    <col min="16" max="17" width="9" style="2"/>
    <col min="18" max="18" width="18.175" style="2" customWidth="1"/>
    <col min="19" max="16384" width="9" style="2"/>
  </cols>
  <sheetData>
    <row r="1" ht="25" customHeight="1" spans="1:19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1.5" spans="2:19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5" t="s">
        <v>15</v>
      </c>
      <c r="P2" s="6" t="s">
        <v>16</v>
      </c>
      <c r="Q2" s="10" t="s">
        <v>17</v>
      </c>
      <c r="R2" s="10" t="s">
        <v>18</v>
      </c>
      <c r="S2" s="10" t="s">
        <v>19</v>
      </c>
    </row>
    <row r="3" s="1" customFormat="1" ht="24" customHeight="1" spans="2:19">
      <c r="B3" s="7" t="s">
        <v>20</v>
      </c>
      <c r="C3" s="7" t="s">
        <v>21</v>
      </c>
      <c r="D3" s="8" t="s">
        <v>22</v>
      </c>
      <c r="E3" s="8" t="s">
        <v>23</v>
      </c>
      <c r="F3" s="8" t="s">
        <v>21</v>
      </c>
      <c r="G3" s="8" t="s">
        <v>24</v>
      </c>
      <c r="H3" s="8" t="s">
        <v>24</v>
      </c>
      <c r="I3" s="8" t="s">
        <v>25</v>
      </c>
      <c r="J3" s="8" t="s">
        <v>26</v>
      </c>
      <c r="K3" s="8" t="s">
        <v>27</v>
      </c>
      <c r="L3" s="8">
        <f>J3*K3</f>
        <v>10260</v>
      </c>
      <c r="M3" s="8">
        <f>SUM(L3:L41)</f>
        <v>518280</v>
      </c>
      <c r="N3" s="9" t="s">
        <v>28</v>
      </c>
      <c r="O3" s="7" t="s">
        <v>29</v>
      </c>
      <c r="P3" s="8" t="s">
        <v>30</v>
      </c>
      <c r="Q3" s="8" t="s">
        <v>31</v>
      </c>
      <c r="R3" s="12" t="s">
        <v>32</v>
      </c>
      <c r="S3" s="11" t="s">
        <v>33</v>
      </c>
    </row>
    <row r="4" s="1" customFormat="1" ht="24" customHeight="1" spans="2:19">
      <c r="B4" s="7"/>
      <c r="C4" s="7"/>
      <c r="D4" s="8" t="s">
        <v>22</v>
      </c>
      <c r="E4" s="8" t="s">
        <v>23</v>
      </c>
      <c r="F4" s="8" t="s">
        <v>21</v>
      </c>
      <c r="G4" s="8" t="s">
        <v>34</v>
      </c>
      <c r="H4" s="8" t="s">
        <v>35</v>
      </c>
      <c r="I4" s="8" t="s">
        <v>36</v>
      </c>
      <c r="J4" s="8" t="s">
        <v>37</v>
      </c>
      <c r="K4" s="8" t="s">
        <v>38</v>
      </c>
      <c r="L4" s="8">
        <f t="shared" ref="L4:L41" si="0">J4*K4</f>
        <v>36000</v>
      </c>
      <c r="M4" s="8"/>
      <c r="N4" s="9"/>
      <c r="O4" s="7" t="s">
        <v>29</v>
      </c>
      <c r="P4" s="8" t="s">
        <v>30</v>
      </c>
      <c r="Q4" s="8" t="s">
        <v>39</v>
      </c>
      <c r="R4" s="12" t="s">
        <v>40</v>
      </c>
      <c r="S4" s="11" t="s">
        <v>33</v>
      </c>
    </row>
    <row r="5" s="1" customFormat="1" ht="24" customHeight="1" spans="2:19">
      <c r="B5" s="7"/>
      <c r="C5" s="7"/>
      <c r="D5" s="8" t="s">
        <v>22</v>
      </c>
      <c r="E5" s="8" t="s">
        <v>23</v>
      </c>
      <c r="F5" s="8" t="s">
        <v>21</v>
      </c>
      <c r="G5" s="8" t="s">
        <v>34</v>
      </c>
      <c r="H5" s="8" t="s">
        <v>35</v>
      </c>
      <c r="I5" s="8" t="s">
        <v>36</v>
      </c>
      <c r="J5" s="8" t="s">
        <v>41</v>
      </c>
      <c r="K5" s="8" t="s">
        <v>42</v>
      </c>
      <c r="L5" s="8">
        <f t="shared" si="0"/>
        <v>96000</v>
      </c>
      <c r="M5" s="8"/>
      <c r="N5" s="9"/>
      <c r="O5" s="7" t="s">
        <v>29</v>
      </c>
      <c r="P5" s="8" t="s">
        <v>30</v>
      </c>
      <c r="Q5" s="8" t="s">
        <v>39</v>
      </c>
      <c r="R5" s="12" t="s">
        <v>43</v>
      </c>
      <c r="S5" s="11" t="s">
        <v>33</v>
      </c>
    </row>
    <row r="6" s="1" customFormat="1" ht="24" customHeight="1" spans="2:19">
      <c r="B6" s="7"/>
      <c r="C6" s="7"/>
      <c r="D6" s="8" t="s">
        <v>22</v>
      </c>
      <c r="E6" s="8" t="s">
        <v>23</v>
      </c>
      <c r="F6" s="8" t="s">
        <v>21</v>
      </c>
      <c r="G6" s="8" t="s">
        <v>34</v>
      </c>
      <c r="H6" s="8" t="s">
        <v>35</v>
      </c>
      <c r="I6" s="8" t="s">
        <v>36</v>
      </c>
      <c r="J6" s="8" t="s">
        <v>44</v>
      </c>
      <c r="K6" s="8" t="s">
        <v>45</v>
      </c>
      <c r="L6" s="8">
        <f t="shared" si="0"/>
        <v>45000</v>
      </c>
      <c r="M6" s="8"/>
      <c r="N6" s="9"/>
      <c r="O6" s="7" t="s">
        <v>29</v>
      </c>
      <c r="P6" s="8" t="s">
        <v>30</v>
      </c>
      <c r="Q6" s="8" t="s">
        <v>39</v>
      </c>
      <c r="R6" s="12" t="s">
        <v>46</v>
      </c>
      <c r="S6" s="11" t="s">
        <v>33</v>
      </c>
    </row>
    <row r="7" s="1" customFormat="1" ht="24" customHeight="1" spans="2:19">
      <c r="B7" s="7"/>
      <c r="C7" s="7"/>
      <c r="D7" s="8" t="s">
        <v>22</v>
      </c>
      <c r="E7" s="8" t="s">
        <v>23</v>
      </c>
      <c r="F7" s="8" t="s">
        <v>21</v>
      </c>
      <c r="G7" s="8" t="s">
        <v>47</v>
      </c>
      <c r="H7" s="8" t="s">
        <v>48</v>
      </c>
      <c r="I7" s="8" t="s">
        <v>49</v>
      </c>
      <c r="J7" s="8" t="s">
        <v>50</v>
      </c>
      <c r="K7" s="8" t="s">
        <v>51</v>
      </c>
      <c r="L7" s="8">
        <f t="shared" si="0"/>
        <v>5000</v>
      </c>
      <c r="M7" s="8"/>
      <c r="N7" s="9"/>
      <c r="O7" s="7" t="s">
        <v>29</v>
      </c>
      <c r="P7" s="8" t="s">
        <v>30</v>
      </c>
      <c r="Q7" s="8" t="s">
        <v>52</v>
      </c>
      <c r="R7" s="12" t="s">
        <v>53</v>
      </c>
      <c r="S7" s="11" t="s">
        <v>33</v>
      </c>
    </row>
    <row r="8" s="1" customFormat="1" ht="24" customHeight="1" spans="2:19">
      <c r="B8" s="7"/>
      <c r="C8" s="7"/>
      <c r="D8" s="8" t="s">
        <v>22</v>
      </c>
      <c r="E8" s="8" t="s">
        <v>23</v>
      </c>
      <c r="F8" s="8" t="s">
        <v>21</v>
      </c>
      <c r="G8" s="8" t="s">
        <v>54</v>
      </c>
      <c r="H8" s="8" t="s">
        <v>55</v>
      </c>
      <c r="I8" s="8" t="s">
        <v>49</v>
      </c>
      <c r="J8" s="8" t="s">
        <v>56</v>
      </c>
      <c r="K8" s="8" t="s">
        <v>57</v>
      </c>
      <c r="L8" s="8">
        <f t="shared" si="0"/>
        <v>6660</v>
      </c>
      <c r="M8" s="8"/>
      <c r="N8" s="9"/>
      <c r="O8" s="7" t="s">
        <v>29</v>
      </c>
      <c r="P8" s="8" t="s">
        <v>30</v>
      </c>
      <c r="Q8" s="8" t="s">
        <v>58</v>
      </c>
      <c r="R8" s="12" t="s">
        <v>59</v>
      </c>
      <c r="S8" s="11" t="s">
        <v>33</v>
      </c>
    </row>
    <row r="9" s="1" customFormat="1" ht="24" customHeight="1" spans="2:19">
      <c r="B9" s="7"/>
      <c r="C9" s="7"/>
      <c r="D9" s="8" t="s">
        <v>22</v>
      </c>
      <c r="E9" s="8" t="s">
        <v>23</v>
      </c>
      <c r="F9" s="8" t="s">
        <v>21</v>
      </c>
      <c r="G9" s="8" t="s">
        <v>60</v>
      </c>
      <c r="H9" s="8" t="s">
        <v>61</v>
      </c>
      <c r="I9" s="8" t="s">
        <v>49</v>
      </c>
      <c r="J9" s="8" t="s">
        <v>50</v>
      </c>
      <c r="K9" s="8" t="s">
        <v>62</v>
      </c>
      <c r="L9" s="8">
        <f t="shared" si="0"/>
        <v>2400</v>
      </c>
      <c r="M9" s="8"/>
      <c r="N9" s="9"/>
      <c r="O9" s="7" t="s">
        <v>29</v>
      </c>
      <c r="P9" s="8" t="s">
        <v>30</v>
      </c>
      <c r="Q9" s="8" t="s">
        <v>63</v>
      </c>
      <c r="R9" s="12" t="s">
        <v>64</v>
      </c>
      <c r="S9" s="11" t="s">
        <v>33</v>
      </c>
    </row>
    <row r="10" s="1" customFormat="1" ht="24" customHeight="1" spans="2:19">
      <c r="B10" s="7"/>
      <c r="C10" s="7"/>
      <c r="D10" s="8" t="s">
        <v>22</v>
      </c>
      <c r="E10" s="8" t="s">
        <v>23</v>
      </c>
      <c r="F10" s="8" t="s">
        <v>21</v>
      </c>
      <c r="G10" s="8" t="s">
        <v>65</v>
      </c>
      <c r="H10" s="8" t="s">
        <v>65</v>
      </c>
      <c r="I10" s="8" t="s">
        <v>49</v>
      </c>
      <c r="J10" s="8" t="s">
        <v>66</v>
      </c>
      <c r="K10" s="8" t="s">
        <v>67</v>
      </c>
      <c r="L10" s="8">
        <f t="shared" si="0"/>
        <v>7000</v>
      </c>
      <c r="M10" s="8"/>
      <c r="N10" s="9"/>
      <c r="O10" s="7" t="s">
        <v>29</v>
      </c>
      <c r="P10" s="8" t="s">
        <v>30</v>
      </c>
      <c r="Q10" s="8" t="s">
        <v>68</v>
      </c>
      <c r="R10" s="12" t="s">
        <v>69</v>
      </c>
      <c r="S10" s="11" t="s">
        <v>33</v>
      </c>
    </row>
    <row r="11" s="1" customFormat="1" ht="24" customHeight="1" spans="2:19">
      <c r="B11" s="7"/>
      <c r="C11" s="7"/>
      <c r="D11" s="8" t="s">
        <v>22</v>
      </c>
      <c r="E11" s="8" t="s">
        <v>23</v>
      </c>
      <c r="F11" s="8" t="s">
        <v>21</v>
      </c>
      <c r="G11" s="8" t="s">
        <v>60</v>
      </c>
      <c r="H11" s="8" t="s">
        <v>70</v>
      </c>
      <c r="I11" s="8" t="s">
        <v>49</v>
      </c>
      <c r="J11" s="8" t="s">
        <v>71</v>
      </c>
      <c r="K11" s="8" t="s">
        <v>72</v>
      </c>
      <c r="L11" s="8">
        <f t="shared" si="0"/>
        <v>4900</v>
      </c>
      <c r="M11" s="8"/>
      <c r="N11" s="9"/>
      <c r="O11" s="7" t="s">
        <v>29</v>
      </c>
      <c r="P11" s="8" t="s">
        <v>30</v>
      </c>
      <c r="Q11" s="8" t="s">
        <v>73</v>
      </c>
      <c r="R11" s="12" t="s">
        <v>74</v>
      </c>
      <c r="S11" s="11" t="s">
        <v>33</v>
      </c>
    </row>
    <row r="12" s="1" customFormat="1" ht="24" customHeight="1" spans="2:19">
      <c r="B12" s="7"/>
      <c r="C12" s="7"/>
      <c r="D12" s="8" t="s">
        <v>22</v>
      </c>
      <c r="E12" s="8" t="s">
        <v>23</v>
      </c>
      <c r="F12" s="8" t="s">
        <v>21</v>
      </c>
      <c r="G12" s="8" t="s">
        <v>60</v>
      </c>
      <c r="H12" s="8" t="s">
        <v>70</v>
      </c>
      <c r="I12" s="8" t="s">
        <v>49</v>
      </c>
      <c r="J12" s="8" t="s">
        <v>75</v>
      </c>
      <c r="K12" s="8" t="s">
        <v>76</v>
      </c>
      <c r="L12" s="8">
        <f t="shared" si="0"/>
        <v>2400</v>
      </c>
      <c r="M12" s="8"/>
      <c r="N12" s="9"/>
      <c r="O12" s="7" t="s">
        <v>29</v>
      </c>
      <c r="P12" s="8" t="s">
        <v>30</v>
      </c>
      <c r="Q12" s="8" t="s">
        <v>73</v>
      </c>
      <c r="R12" s="12" t="s">
        <v>77</v>
      </c>
      <c r="S12" s="11" t="s">
        <v>33</v>
      </c>
    </row>
    <row r="13" s="1" customFormat="1" ht="24" customHeight="1" spans="2:19">
      <c r="B13" s="7"/>
      <c r="C13" s="7"/>
      <c r="D13" s="8" t="s">
        <v>22</v>
      </c>
      <c r="E13" s="8" t="s">
        <v>23</v>
      </c>
      <c r="F13" s="8" t="s">
        <v>21</v>
      </c>
      <c r="G13" s="8" t="s">
        <v>60</v>
      </c>
      <c r="H13" s="8" t="s">
        <v>70</v>
      </c>
      <c r="I13" s="8" t="s">
        <v>49</v>
      </c>
      <c r="J13" s="8" t="s">
        <v>78</v>
      </c>
      <c r="K13" s="8" t="s">
        <v>79</v>
      </c>
      <c r="L13" s="8">
        <f t="shared" si="0"/>
        <v>45240</v>
      </c>
      <c r="M13" s="8"/>
      <c r="N13" s="9"/>
      <c r="O13" s="7" t="s">
        <v>29</v>
      </c>
      <c r="P13" s="8" t="s">
        <v>30</v>
      </c>
      <c r="Q13" s="8" t="s">
        <v>73</v>
      </c>
      <c r="R13" s="12" t="s">
        <v>80</v>
      </c>
      <c r="S13" s="11" t="s">
        <v>33</v>
      </c>
    </row>
    <row r="14" s="1" customFormat="1" ht="24" customHeight="1" spans="2:19">
      <c r="B14" s="7"/>
      <c r="C14" s="7"/>
      <c r="D14" s="8" t="s">
        <v>22</v>
      </c>
      <c r="E14" s="8" t="s">
        <v>23</v>
      </c>
      <c r="F14" s="8" t="s">
        <v>21</v>
      </c>
      <c r="G14" s="8" t="s">
        <v>81</v>
      </c>
      <c r="H14" s="8" t="s">
        <v>81</v>
      </c>
      <c r="I14" s="8" t="s">
        <v>49</v>
      </c>
      <c r="J14" s="8" t="s">
        <v>82</v>
      </c>
      <c r="K14" s="8" t="s">
        <v>83</v>
      </c>
      <c r="L14" s="8">
        <f t="shared" si="0"/>
        <v>9860</v>
      </c>
      <c r="M14" s="8"/>
      <c r="N14" s="9"/>
      <c r="O14" s="7" t="s">
        <v>29</v>
      </c>
      <c r="P14" s="8" t="s">
        <v>30</v>
      </c>
      <c r="Q14" s="8" t="s">
        <v>84</v>
      </c>
      <c r="R14" s="12" t="s">
        <v>85</v>
      </c>
      <c r="S14" s="11" t="s">
        <v>33</v>
      </c>
    </row>
    <row r="15" s="1" customFormat="1" ht="24" customHeight="1" spans="2:19">
      <c r="B15" s="7"/>
      <c r="C15" s="7"/>
      <c r="D15" s="8" t="s">
        <v>22</v>
      </c>
      <c r="E15" s="8" t="s">
        <v>23</v>
      </c>
      <c r="F15" s="8" t="s">
        <v>21</v>
      </c>
      <c r="G15" s="8" t="s">
        <v>86</v>
      </c>
      <c r="H15" s="8" t="s">
        <v>86</v>
      </c>
      <c r="I15" s="8" t="s">
        <v>49</v>
      </c>
      <c r="J15" s="8" t="s">
        <v>66</v>
      </c>
      <c r="K15" s="8" t="s">
        <v>76</v>
      </c>
      <c r="L15" s="8">
        <f t="shared" si="0"/>
        <v>1500</v>
      </c>
      <c r="M15" s="8"/>
      <c r="N15" s="9"/>
      <c r="O15" s="7" t="s">
        <v>29</v>
      </c>
      <c r="P15" s="8" t="s">
        <v>30</v>
      </c>
      <c r="Q15" s="8" t="s">
        <v>87</v>
      </c>
      <c r="R15" s="12" t="s">
        <v>88</v>
      </c>
      <c r="S15" s="11" t="s">
        <v>33</v>
      </c>
    </row>
    <row r="16" s="1" customFormat="1" ht="24" customHeight="1" spans="2:19">
      <c r="B16" s="7"/>
      <c r="C16" s="7"/>
      <c r="D16" s="8" t="s">
        <v>22</v>
      </c>
      <c r="E16" s="8" t="s">
        <v>23</v>
      </c>
      <c r="F16" s="8" t="s">
        <v>21</v>
      </c>
      <c r="G16" s="8" t="s">
        <v>89</v>
      </c>
      <c r="H16" s="8" t="s">
        <v>89</v>
      </c>
      <c r="I16" s="8" t="s">
        <v>90</v>
      </c>
      <c r="J16" s="8" t="s">
        <v>91</v>
      </c>
      <c r="K16" s="8" t="s">
        <v>92</v>
      </c>
      <c r="L16" s="8">
        <f t="shared" si="0"/>
        <v>6160</v>
      </c>
      <c r="M16" s="8"/>
      <c r="N16" s="9"/>
      <c r="O16" s="7" t="s">
        <v>29</v>
      </c>
      <c r="P16" s="8" t="s">
        <v>30</v>
      </c>
      <c r="Q16" s="8" t="s">
        <v>93</v>
      </c>
      <c r="R16" s="12" t="s">
        <v>94</v>
      </c>
      <c r="S16" s="11" t="s">
        <v>33</v>
      </c>
    </row>
    <row r="17" s="1" customFormat="1" ht="24" customHeight="1" spans="2:19">
      <c r="B17" s="7"/>
      <c r="C17" s="7"/>
      <c r="D17" s="8" t="s">
        <v>22</v>
      </c>
      <c r="E17" s="8" t="s">
        <v>23</v>
      </c>
      <c r="F17" s="8" t="s">
        <v>21</v>
      </c>
      <c r="G17" s="8" t="s">
        <v>95</v>
      </c>
      <c r="H17" s="8" t="s">
        <v>96</v>
      </c>
      <c r="I17" s="8" t="s">
        <v>36</v>
      </c>
      <c r="J17" s="8" t="s">
        <v>97</v>
      </c>
      <c r="K17" s="8" t="s">
        <v>98</v>
      </c>
      <c r="L17" s="8">
        <f t="shared" si="0"/>
        <v>500</v>
      </c>
      <c r="M17" s="8"/>
      <c r="N17" s="9"/>
      <c r="O17" s="7" t="s">
        <v>29</v>
      </c>
      <c r="P17" s="8" t="s">
        <v>30</v>
      </c>
      <c r="Q17" s="8" t="s">
        <v>99</v>
      </c>
      <c r="R17" s="12" t="s">
        <v>100</v>
      </c>
      <c r="S17" s="11" t="s">
        <v>33</v>
      </c>
    </row>
    <row r="18" s="1" customFormat="1" ht="24" customHeight="1" spans="2:19">
      <c r="B18" s="7"/>
      <c r="C18" s="7"/>
      <c r="D18" s="8" t="s">
        <v>22</v>
      </c>
      <c r="E18" s="8" t="s">
        <v>23</v>
      </c>
      <c r="F18" s="8" t="s">
        <v>21</v>
      </c>
      <c r="G18" s="8" t="s">
        <v>101</v>
      </c>
      <c r="H18" s="8" t="s">
        <v>101</v>
      </c>
      <c r="I18" s="8" t="s">
        <v>49</v>
      </c>
      <c r="J18" s="8" t="s">
        <v>102</v>
      </c>
      <c r="K18" s="8" t="s">
        <v>103</v>
      </c>
      <c r="L18" s="8">
        <f t="shared" si="0"/>
        <v>12000</v>
      </c>
      <c r="M18" s="8"/>
      <c r="N18" s="9"/>
      <c r="O18" s="7" t="s">
        <v>29</v>
      </c>
      <c r="P18" s="8" t="s">
        <v>30</v>
      </c>
      <c r="Q18" s="8" t="s">
        <v>104</v>
      </c>
      <c r="R18" s="12" t="s">
        <v>105</v>
      </c>
      <c r="S18" s="11" t="s">
        <v>33</v>
      </c>
    </row>
    <row r="19" s="1" customFormat="1" ht="24" customHeight="1" spans="2:19">
      <c r="B19" s="7"/>
      <c r="C19" s="7"/>
      <c r="D19" s="8" t="s">
        <v>22</v>
      </c>
      <c r="E19" s="8" t="s">
        <v>23</v>
      </c>
      <c r="F19" s="8" t="s">
        <v>21</v>
      </c>
      <c r="G19" s="8" t="s">
        <v>106</v>
      </c>
      <c r="H19" s="8" t="s">
        <v>106</v>
      </c>
      <c r="I19" s="8" t="s">
        <v>49</v>
      </c>
      <c r="J19" s="8" t="s">
        <v>102</v>
      </c>
      <c r="K19" s="8" t="s">
        <v>107</v>
      </c>
      <c r="L19" s="8">
        <f t="shared" si="0"/>
        <v>2400</v>
      </c>
      <c r="M19" s="8"/>
      <c r="N19" s="9"/>
      <c r="O19" s="7" t="s">
        <v>29</v>
      </c>
      <c r="P19" s="8" t="s">
        <v>30</v>
      </c>
      <c r="Q19" s="8" t="s">
        <v>108</v>
      </c>
      <c r="R19" s="12" t="s">
        <v>109</v>
      </c>
      <c r="S19" s="11" t="s">
        <v>33</v>
      </c>
    </row>
    <row r="20" s="1" customFormat="1" ht="24" customHeight="1" spans="2:19">
      <c r="B20" s="7"/>
      <c r="C20" s="7"/>
      <c r="D20" s="8" t="s">
        <v>22</v>
      </c>
      <c r="E20" s="8" t="s">
        <v>23</v>
      </c>
      <c r="F20" s="8" t="s">
        <v>21</v>
      </c>
      <c r="G20" s="8" t="s">
        <v>60</v>
      </c>
      <c r="H20" s="8" t="s">
        <v>110</v>
      </c>
      <c r="I20" s="8" t="s">
        <v>49</v>
      </c>
      <c r="J20" s="8" t="s">
        <v>42</v>
      </c>
      <c r="K20" s="8" t="s">
        <v>111</v>
      </c>
      <c r="L20" s="8">
        <f t="shared" si="0"/>
        <v>9600</v>
      </c>
      <c r="M20" s="8"/>
      <c r="N20" s="9"/>
      <c r="O20" s="7" t="s">
        <v>29</v>
      </c>
      <c r="P20" s="8" t="s">
        <v>30</v>
      </c>
      <c r="Q20" s="8" t="s">
        <v>112</v>
      </c>
      <c r="R20" s="12" t="s">
        <v>113</v>
      </c>
      <c r="S20" s="11" t="s">
        <v>33</v>
      </c>
    </row>
    <row r="21" s="1" customFormat="1" ht="24" customHeight="1" spans="2:19">
      <c r="B21" s="7"/>
      <c r="C21" s="7"/>
      <c r="D21" s="8" t="s">
        <v>22</v>
      </c>
      <c r="E21" s="8" t="s">
        <v>114</v>
      </c>
      <c r="F21" s="8" t="s">
        <v>21</v>
      </c>
      <c r="G21" s="8" t="s">
        <v>115</v>
      </c>
      <c r="H21" s="8" t="s">
        <v>115</v>
      </c>
      <c r="I21" s="8" t="s">
        <v>116</v>
      </c>
      <c r="J21" s="8" t="s">
        <v>117</v>
      </c>
      <c r="K21" s="8" t="s">
        <v>118</v>
      </c>
      <c r="L21" s="8">
        <f t="shared" si="0"/>
        <v>22100</v>
      </c>
      <c r="M21" s="8"/>
      <c r="N21" s="9"/>
      <c r="O21" s="7" t="s">
        <v>29</v>
      </c>
      <c r="P21" s="8" t="s">
        <v>30</v>
      </c>
      <c r="Q21" s="8" t="s">
        <v>119</v>
      </c>
      <c r="R21" s="12" t="s">
        <v>120</v>
      </c>
      <c r="S21" s="11" t="s">
        <v>33</v>
      </c>
    </row>
    <row r="22" s="1" customFormat="1" ht="34" customHeight="1" spans="2:19">
      <c r="B22" s="7"/>
      <c r="C22" s="7"/>
      <c r="D22" s="8" t="s">
        <v>22</v>
      </c>
      <c r="E22" s="8" t="s">
        <v>121</v>
      </c>
      <c r="F22" s="8" t="s">
        <v>21</v>
      </c>
      <c r="G22" s="8" t="s">
        <v>115</v>
      </c>
      <c r="H22" s="8" t="s">
        <v>115</v>
      </c>
      <c r="I22" s="8" t="s">
        <v>116</v>
      </c>
      <c r="J22" s="8" t="s">
        <v>122</v>
      </c>
      <c r="K22" s="8" t="s">
        <v>118</v>
      </c>
      <c r="L22" s="8">
        <f t="shared" si="0"/>
        <v>93500</v>
      </c>
      <c r="M22" s="8"/>
      <c r="N22" s="9"/>
      <c r="O22" s="7" t="s">
        <v>29</v>
      </c>
      <c r="P22" s="8" t="s">
        <v>30</v>
      </c>
      <c r="Q22" s="8" t="s">
        <v>119</v>
      </c>
      <c r="R22" s="12" t="s">
        <v>123</v>
      </c>
      <c r="S22" s="11" t="s">
        <v>33</v>
      </c>
    </row>
    <row r="23" s="1" customFormat="1" ht="24" customHeight="1" spans="2:19">
      <c r="B23" s="7"/>
      <c r="C23" s="7"/>
      <c r="D23" s="8" t="s">
        <v>22</v>
      </c>
      <c r="E23" s="8" t="s">
        <v>23</v>
      </c>
      <c r="F23" s="8" t="s">
        <v>21</v>
      </c>
      <c r="G23" s="8" t="s">
        <v>124</v>
      </c>
      <c r="H23" s="8" t="s">
        <v>125</v>
      </c>
      <c r="I23" s="8" t="s">
        <v>25</v>
      </c>
      <c r="J23" s="8" t="s">
        <v>50</v>
      </c>
      <c r="K23" s="8" t="s">
        <v>126</v>
      </c>
      <c r="L23" s="8">
        <f t="shared" si="0"/>
        <v>5200</v>
      </c>
      <c r="M23" s="8"/>
      <c r="N23" s="9"/>
      <c r="O23" s="7" t="s">
        <v>29</v>
      </c>
      <c r="P23" s="8" t="s">
        <v>30</v>
      </c>
      <c r="Q23" s="8" t="s">
        <v>127</v>
      </c>
      <c r="R23" s="12" t="s">
        <v>128</v>
      </c>
      <c r="S23" s="11" t="s">
        <v>33</v>
      </c>
    </row>
    <row r="24" s="1" customFormat="1" ht="24" customHeight="1" spans="2:19">
      <c r="B24" s="7"/>
      <c r="C24" s="7"/>
      <c r="D24" s="8" t="s">
        <v>22</v>
      </c>
      <c r="E24" s="8" t="s">
        <v>23</v>
      </c>
      <c r="F24" s="8" t="s">
        <v>21</v>
      </c>
      <c r="G24" s="8" t="s">
        <v>129</v>
      </c>
      <c r="H24" s="8" t="s">
        <v>130</v>
      </c>
      <c r="I24" s="8" t="s">
        <v>131</v>
      </c>
      <c r="J24" s="8" t="s">
        <v>111</v>
      </c>
      <c r="K24" s="8" t="s">
        <v>45</v>
      </c>
      <c r="L24" s="8">
        <f t="shared" si="0"/>
        <v>6000</v>
      </c>
      <c r="M24" s="8"/>
      <c r="N24" s="9"/>
      <c r="O24" s="7" t="s">
        <v>29</v>
      </c>
      <c r="P24" s="8" t="s">
        <v>30</v>
      </c>
      <c r="Q24" s="8" t="s">
        <v>132</v>
      </c>
      <c r="R24" s="12" t="s">
        <v>133</v>
      </c>
      <c r="S24" s="11" t="s">
        <v>33</v>
      </c>
    </row>
    <row r="25" s="1" customFormat="1" ht="24" customHeight="1" spans="2:19">
      <c r="B25" s="7"/>
      <c r="C25" s="7"/>
      <c r="D25" s="8" t="s">
        <v>22</v>
      </c>
      <c r="E25" s="8" t="s">
        <v>23</v>
      </c>
      <c r="F25" s="8" t="s">
        <v>21</v>
      </c>
      <c r="G25" s="8" t="s">
        <v>129</v>
      </c>
      <c r="H25" s="8" t="s">
        <v>130</v>
      </c>
      <c r="I25" s="8" t="s">
        <v>131</v>
      </c>
      <c r="J25" s="8" t="s">
        <v>134</v>
      </c>
      <c r="K25" s="8" t="s">
        <v>42</v>
      </c>
      <c r="L25" s="8">
        <f t="shared" si="0"/>
        <v>10400</v>
      </c>
      <c r="M25" s="8"/>
      <c r="N25" s="9"/>
      <c r="O25" s="7" t="s">
        <v>29</v>
      </c>
      <c r="P25" s="8" t="s">
        <v>30</v>
      </c>
      <c r="Q25" s="8" t="s">
        <v>132</v>
      </c>
      <c r="R25" s="12" t="s">
        <v>135</v>
      </c>
      <c r="S25" s="11" t="s">
        <v>33</v>
      </c>
    </row>
    <row r="26" s="1" customFormat="1" ht="24" customHeight="1" spans="2:19">
      <c r="B26" s="7"/>
      <c r="C26" s="7"/>
      <c r="D26" s="8" t="s">
        <v>22</v>
      </c>
      <c r="E26" s="8" t="s">
        <v>23</v>
      </c>
      <c r="F26" s="8" t="s">
        <v>136</v>
      </c>
      <c r="G26" s="8" t="s">
        <v>137</v>
      </c>
      <c r="H26" s="8" t="s">
        <v>138</v>
      </c>
      <c r="I26" s="8" t="s">
        <v>25</v>
      </c>
      <c r="J26" s="8" t="s">
        <v>139</v>
      </c>
      <c r="K26" s="8" t="s">
        <v>140</v>
      </c>
      <c r="L26" s="8">
        <f t="shared" si="0"/>
        <v>7000</v>
      </c>
      <c r="M26" s="8"/>
      <c r="N26" s="9"/>
      <c r="O26" s="7" t="s">
        <v>29</v>
      </c>
      <c r="P26" s="8" t="s">
        <v>30</v>
      </c>
      <c r="Q26" s="8" t="s">
        <v>141</v>
      </c>
      <c r="R26" s="8" t="s">
        <v>142</v>
      </c>
      <c r="S26" s="11" t="s">
        <v>33</v>
      </c>
    </row>
    <row r="27" s="1" customFormat="1" ht="24" customHeight="1" spans="2:19">
      <c r="B27" s="7"/>
      <c r="C27" s="7"/>
      <c r="D27" s="8" t="s">
        <v>22</v>
      </c>
      <c r="E27" s="8" t="s">
        <v>23</v>
      </c>
      <c r="F27" s="8" t="s">
        <v>136</v>
      </c>
      <c r="G27" s="8" t="s">
        <v>143</v>
      </c>
      <c r="H27" s="8" t="s">
        <v>143</v>
      </c>
      <c r="I27" s="8" t="s">
        <v>49</v>
      </c>
      <c r="J27" s="8" t="s">
        <v>144</v>
      </c>
      <c r="K27" s="8" t="s">
        <v>145</v>
      </c>
      <c r="L27" s="8">
        <f t="shared" si="0"/>
        <v>7500</v>
      </c>
      <c r="M27" s="8"/>
      <c r="N27" s="9"/>
      <c r="O27" s="7" t="s">
        <v>29</v>
      </c>
      <c r="P27" s="8" t="s">
        <v>30</v>
      </c>
      <c r="Q27" s="8" t="s">
        <v>146</v>
      </c>
      <c r="R27" s="8" t="s">
        <v>147</v>
      </c>
      <c r="S27" s="11" t="s">
        <v>33</v>
      </c>
    </row>
    <row r="28" s="1" customFormat="1" ht="24" customHeight="1" spans="2:19">
      <c r="B28" s="7"/>
      <c r="C28" s="7"/>
      <c r="D28" s="8" t="s">
        <v>22</v>
      </c>
      <c r="E28" s="8" t="s">
        <v>23</v>
      </c>
      <c r="F28" s="8" t="s">
        <v>136</v>
      </c>
      <c r="G28" s="8" t="s">
        <v>143</v>
      </c>
      <c r="H28" s="8" t="s">
        <v>143</v>
      </c>
      <c r="I28" s="8" t="s">
        <v>49</v>
      </c>
      <c r="J28" s="8" t="s">
        <v>144</v>
      </c>
      <c r="K28" s="8" t="s">
        <v>76</v>
      </c>
      <c r="L28" s="8">
        <f t="shared" si="0"/>
        <v>3750</v>
      </c>
      <c r="M28" s="8"/>
      <c r="N28" s="9"/>
      <c r="O28" s="7" t="s">
        <v>29</v>
      </c>
      <c r="P28" s="8" t="s">
        <v>30</v>
      </c>
      <c r="Q28" s="8" t="s">
        <v>146</v>
      </c>
      <c r="R28" s="8" t="s">
        <v>148</v>
      </c>
      <c r="S28" s="11" t="s">
        <v>33</v>
      </c>
    </row>
    <row r="29" s="1" customFormat="1" ht="24" customHeight="1" spans="2:19">
      <c r="B29" s="7"/>
      <c r="C29" s="7"/>
      <c r="D29" s="8" t="s">
        <v>22</v>
      </c>
      <c r="E29" s="8" t="s">
        <v>23</v>
      </c>
      <c r="F29" s="8" t="s">
        <v>136</v>
      </c>
      <c r="G29" s="8" t="s">
        <v>149</v>
      </c>
      <c r="H29" s="8" t="s">
        <v>149</v>
      </c>
      <c r="I29" s="8" t="s">
        <v>49</v>
      </c>
      <c r="J29" s="8" t="s">
        <v>103</v>
      </c>
      <c r="K29" s="8" t="s">
        <v>97</v>
      </c>
      <c r="L29" s="8">
        <f t="shared" si="0"/>
        <v>3000</v>
      </c>
      <c r="M29" s="8"/>
      <c r="N29" s="9"/>
      <c r="O29" s="7" t="s">
        <v>29</v>
      </c>
      <c r="P29" s="8" t="s">
        <v>30</v>
      </c>
      <c r="Q29" s="8" t="s">
        <v>150</v>
      </c>
      <c r="R29" s="8" t="s">
        <v>151</v>
      </c>
      <c r="S29" s="11" t="s">
        <v>33</v>
      </c>
    </row>
    <row r="30" s="1" customFormat="1" ht="24" customHeight="1" spans="2:19">
      <c r="B30" s="7"/>
      <c r="C30" s="7"/>
      <c r="D30" s="8" t="s">
        <v>22</v>
      </c>
      <c r="E30" s="8" t="s">
        <v>23</v>
      </c>
      <c r="F30" s="8" t="s">
        <v>136</v>
      </c>
      <c r="G30" s="8" t="s">
        <v>60</v>
      </c>
      <c r="H30" s="8" t="s">
        <v>152</v>
      </c>
      <c r="I30" s="8" t="s">
        <v>49</v>
      </c>
      <c r="J30" s="8" t="s">
        <v>97</v>
      </c>
      <c r="K30" s="8" t="s">
        <v>103</v>
      </c>
      <c r="L30" s="8">
        <f t="shared" si="0"/>
        <v>3000</v>
      </c>
      <c r="M30" s="8"/>
      <c r="N30" s="9"/>
      <c r="O30" s="7" t="s">
        <v>29</v>
      </c>
      <c r="P30" s="8" t="s">
        <v>30</v>
      </c>
      <c r="Q30" s="8" t="s">
        <v>153</v>
      </c>
      <c r="R30" s="8" t="s">
        <v>154</v>
      </c>
      <c r="S30" s="11" t="s">
        <v>33</v>
      </c>
    </row>
    <row r="31" s="1" customFormat="1" ht="24" customHeight="1" spans="2:19">
      <c r="B31" s="7"/>
      <c r="C31" s="7"/>
      <c r="D31" s="8" t="s">
        <v>22</v>
      </c>
      <c r="E31" s="8" t="s">
        <v>23</v>
      </c>
      <c r="F31" s="8" t="s">
        <v>136</v>
      </c>
      <c r="G31" s="8" t="s">
        <v>60</v>
      </c>
      <c r="H31" s="8" t="s">
        <v>155</v>
      </c>
      <c r="I31" s="8" t="s">
        <v>49</v>
      </c>
      <c r="J31" s="8" t="s">
        <v>97</v>
      </c>
      <c r="K31" s="8" t="s">
        <v>156</v>
      </c>
      <c r="L31" s="8">
        <f t="shared" si="0"/>
        <v>5000</v>
      </c>
      <c r="M31" s="8"/>
      <c r="N31" s="9"/>
      <c r="O31" s="7" t="s">
        <v>29</v>
      </c>
      <c r="P31" s="8" t="s">
        <v>30</v>
      </c>
      <c r="Q31" s="8" t="s">
        <v>157</v>
      </c>
      <c r="R31" s="8" t="s">
        <v>158</v>
      </c>
      <c r="S31" s="11" t="s">
        <v>33</v>
      </c>
    </row>
    <row r="32" s="1" customFormat="1" ht="24" customHeight="1" spans="2:19">
      <c r="B32" s="7"/>
      <c r="C32" s="7"/>
      <c r="D32" s="8" t="s">
        <v>22</v>
      </c>
      <c r="E32" s="8" t="s">
        <v>23</v>
      </c>
      <c r="F32" s="8" t="s">
        <v>136</v>
      </c>
      <c r="G32" s="8" t="s">
        <v>159</v>
      </c>
      <c r="H32" s="8" t="s">
        <v>160</v>
      </c>
      <c r="I32" s="8" t="s">
        <v>161</v>
      </c>
      <c r="J32" s="8" t="s">
        <v>97</v>
      </c>
      <c r="K32" s="8" t="s">
        <v>162</v>
      </c>
      <c r="L32" s="8">
        <f t="shared" si="0"/>
        <v>800</v>
      </c>
      <c r="M32" s="8"/>
      <c r="N32" s="9"/>
      <c r="O32" s="7" t="s">
        <v>29</v>
      </c>
      <c r="P32" s="8" t="s">
        <v>30</v>
      </c>
      <c r="Q32" s="8" t="s">
        <v>163</v>
      </c>
      <c r="R32" s="8" t="s">
        <v>164</v>
      </c>
      <c r="S32" s="11" t="s">
        <v>33</v>
      </c>
    </row>
    <row r="33" s="1" customFormat="1" ht="24" customHeight="1" spans="2:19">
      <c r="B33" s="7"/>
      <c r="C33" s="7"/>
      <c r="D33" s="8" t="s">
        <v>22</v>
      </c>
      <c r="E33" s="8" t="s">
        <v>23</v>
      </c>
      <c r="F33" s="8" t="s">
        <v>165</v>
      </c>
      <c r="G33" s="8" t="s">
        <v>166</v>
      </c>
      <c r="H33" s="8" t="s">
        <v>167</v>
      </c>
      <c r="I33" s="8" t="s">
        <v>36</v>
      </c>
      <c r="J33" s="8" t="s">
        <v>168</v>
      </c>
      <c r="K33" s="8" t="s">
        <v>162</v>
      </c>
      <c r="L33" s="8">
        <f t="shared" si="0"/>
        <v>1600</v>
      </c>
      <c r="M33" s="8"/>
      <c r="N33" s="9"/>
      <c r="O33" s="7" t="s">
        <v>29</v>
      </c>
      <c r="P33" s="8" t="s">
        <v>30</v>
      </c>
      <c r="Q33" s="8" t="s">
        <v>169</v>
      </c>
      <c r="R33" s="8" t="s">
        <v>170</v>
      </c>
      <c r="S33" s="11" t="s">
        <v>33</v>
      </c>
    </row>
    <row r="34" s="1" customFormat="1" ht="24" customHeight="1" spans="2:19">
      <c r="B34" s="7"/>
      <c r="C34" s="7"/>
      <c r="D34" s="8" t="s">
        <v>22</v>
      </c>
      <c r="E34" s="8" t="s">
        <v>23</v>
      </c>
      <c r="F34" s="8" t="s">
        <v>165</v>
      </c>
      <c r="G34" s="8" t="s">
        <v>171</v>
      </c>
      <c r="H34" s="8" t="s">
        <v>171</v>
      </c>
      <c r="I34" s="8" t="s">
        <v>172</v>
      </c>
      <c r="J34" s="8" t="s">
        <v>173</v>
      </c>
      <c r="K34" s="8" t="s">
        <v>41</v>
      </c>
      <c r="L34" s="8">
        <f t="shared" si="0"/>
        <v>4920</v>
      </c>
      <c r="M34" s="8"/>
      <c r="N34" s="9"/>
      <c r="O34" s="7" t="s">
        <v>29</v>
      </c>
      <c r="P34" s="8" t="s">
        <v>30</v>
      </c>
      <c r="Q34" s="8" t="s">
        <v>174</v>
      </c>
      <c r="R34" s="12" t="s">
        <v>175</v>
      </c>
      <c r="S34" s="11" t="s">
        <v>33</v>
      </c>
    </row>
    <row r="35" s="1" customFormat="1" ht="24" customHeight="1" spans="2:19">
      <c r="B35" s="7"/>
      <c r="C35" s="7"/>
      <c r="D35" s="8" t="s">
        <v>22</v>
      </c>
      <c r="E35" s="8" t="s">
        <v>23</v>
      </c>
      <c r="F35" s="8" t="s">
        <v>165</v>
      </c>
      <c r="G35" s="8" t="s">
        <v>176</v>
      </c>
      <c r="H35" s="8" t="s">
        <v>176</v>
      </c>
      <c r="I35" s="8" t="s">
        <v>177</v>
      </c>
      <c r="J35" s="8" t="s">
        <v>178</v>
      </c>
      <c r="K35" s="8" t="s">
        <v>179</v>
      </c>
      <c r="L35" s="8">
        <f t="shared" si="0"/>
        <v>3600</v>
      </c>
      <c r="M35" s="8"/>
      <c r="N35" s="9"/>
      <c r="O35" s="7" t="s">
        <v>29</v>
      </c>
      <c r="P35" s="8" t="s">
        <v>30</v>
      </c>
      <c r="Q35" s="8" t="s">
        <v>180</v>
      </c>
      <c r="R35" s="12" t="s">
        <v>181</v>
      </c>
      <c r="S35" s="11" t="s">
        <v>33</v>
      </c>
    </row>
    <row r="36" s="1" customFormat="1" ht="24" customHeight="1" spans="2:19">
      <c r="B36" s="7"/>
      <c r="C36" s="7"/>
      <c r="D36" s="8" t="s">
        <v>22</v>
      </c>
      <c r="E36" s="8" t="s">
        <v>23</v>
      </c>
      <c r="F36" s="8" t="s">
        <v>165</v>
      </c>
      <c r="G36" s="8" t="s">
        <v>176</v>
      </c>
      <c r="H36" s="8" t="s">
        <v>182</v>
      </c>
      <c r="I36" s="8" t="s">
        <v>177</v>
      </c>
      <c r="J36" s="8" t="s">
        <v>134</v>
      </c>
      <c r="K36" s="8" t="s">
        <v>83</v>
      </c>
      <c r="L36" s="8">
        <f t="shared" si="0"/>
        <v>4420</v>
      </c>
      <c r="M36" s="8"/>
      <c r="N36" s="9"/>
      <c r="O36" s="7" t="s">
        <v>29</v>
      </c>
      <c r="P36" s="8" t="s">
        <v>30</v>
      </c>
      <c r="Q36" s="8" t="s">
        <v>183</v>
      </c>
      <c r="R36" s="12" t="s">
        <v>184</v>
      </c>
      <c r="S36" s="11" t="s">
        <v>33</v>
      </c>
    </row>
    <row r="37" s="1" customFormat="1" ht="24" customHeight="1" spans="2:19">
      <c r="B37" s="7"/>
      <c r="C37" s="7"/>
      <c r="D37" s="8" t="s">
        <v>22</v>
      </c>
      <c r="E37" s="8" t="s">
        <v>23</v>
      </c>
      <c r="F37" s="8" t="s">
        <v>185</v>
      </c>
      <c r="G37" s="8" t="s">
        <v>186</v>
      </c>
      <c r="H37" s="8" t="s">
        <v>186</v>
      </c>
      <c r="I37" s="8" t="s">
        <v>187</v>
      </c>
      <c r="J37" s="8" t="s">
        <v>139</v>
      </c>
      <c r="K37" s="8" t="s">
        <v>62</v>
      </c>
      <c r="L37" s="8">
        <f t="shared" si="0"/>
        <v>8400</v>
      </c>
      <c r="M37" s="8"/>
      <c r="N37" s="9"/>
      <c r="O37" s="7" t="s">
        <v>29</v>
      </c>
      <c r="P37" s="8" t="s">
        <v>30</v>
      </c>
      <c r="Q37" s="8" t="s">
        <v>188</v>
      </c>
      <c r="R37" s="12" t="s">
        <v>189</v>
      </c>
      <c r="S37" s="11" t="s">
        <v>33</v>
      </c>
    </row>
    <row r="38" s="1" customFormat="1" ht="24" customHeight="1" spans="2:19">
      <c r="B38" s="7"/>
      <c r="C38" s="7"/>
      <c r="D38" s="8" t="s">
        <v>22</v>
      </c>
      <c r="E38" s="8" t="s">
        <v>23</v>
      </c>
      <c r="F38" s="8" t="s">
        <v>185</v>
      </c>
      <c r="G38" s="8" t="s">
        <v>186</v>
      </c>
      <c r="H38" s="8" t="s">
        <v>186</v>
      </c>
      <c r="I38" s="8" t="s">
        <v>187</v>
      </c>
      <c r="J38" s="8" t="s">
        <v>190</v>
      </c>
      <c r="K38" s="8" t="s">
        <v>102</v>
      </c>
      <c r="L38" s="8">
        <f t="shared" si="0"/>
        <v>12400</v>
      </c>
      <c r="M38" s="8"/>
      <c r="N38" s="9"/>
      <c r="O38" s="7" t="s">
        <v>29</v>
      </c>
      <c r="P38" s="8" t="s">
        <v>30</v>
      </c>
      <c r="Q38" s="8" t="s">
        <v>188</v>
      </c>
      <c r="R38" s="12" t="s">
        <v>191</v>
      </c>
      <c r="S38" s="11" t="s">
        <v>33</v>
      </c>
    </row>
    <row r="39" s="1" customFormat="1" ht="24" customHeight="1" spans="2:19">
      <c r="B39" s="7"/>
      <c r="C39" s="7"/>
      <c r="D39" s="8" t="s">
        <v>22</v>
      </c>
      <c r="E39" s="8" t="s">
        <v>23</v>
      </c>
      <c r="F39" s="8" t="s">
        <v>192</v>
      </c>
      <c r="G39" s="8" t="s">
        <v>193</v>
      </c>
      <c r="H39" s="8" t="s">
        <v>193</v>
      </c>
      <c r="I39" s="8" t="s">
        <v>49</v>
      </c>
      <c r="J39" s="8" t="s">
        <v>66</v>
      </c>
      <c r="K39" s="8" t="s">
        <v>194</v>
      </c>
      <c r="L39" s="8">
        <f t="shared" si="0"/>
        <v>5090</v>
      </c>
      <c r="M39" s="8"/>
      <c r="N39" s="9"/>
      <c r="O39" s="7" t="s">
        <v>29</v>
      </c>
      <c r="P39" s="8" t="s">
        <v>30</v>
      </c>
      <c r="Q39" s="8" t="s">
        <v>195</v>
      </c>
      <c r="R39" s="12" t="s">
        <v>196</v>
      </c>
      <c r="S39" s="11" t="s">
        <v>33</v>
      </c>
    </row>
    <row r="40" s="1" customFormat="1" ht="24" customHeight="1" spans="2:19">
      <c r="B40" s="7"/>
      <c r="C40" s="7"/>
      <c r="D40" s="8" t="s">
        <v>22</v>
      </c>
      <c r="E40" s="8" t="s">
        <v>23</v>
      </c>
      <c r="F40" s="8" t="s">
        <v>197</v>
      </c>
      <c r="G40" s="8" t="s">
        <v>198</v>
      </c>
      <c r="H40" s="8" t="s">
        <v>199</v>
      </c>
      <c r="I40" s="8" t="s">
        <v>25</v>
      </c>
      <c r="J40" s="8" t="s">
        <v>50</v>
      </c>
      <c r="K40" s="8" t="s">
        <v>126</v>
      </c>
      <c r="L40" s="8">
        <f t="shared" si="0"/>
        <v>5200</v>
      </c>
      <c r="M40" s="8"/>
      <c r="N40" s="9"/>
      <c r="O40" s="7" t="s">
        <v>29</v>
      </c>
      <c r="P40" s="8" t="s">
        <v>30</v>
      </c>
      <c r="Q40" s="8" t="s">
        <v>200</v>
      </c>
      <c r="R40" s="12" t="s">
        <v>201</v>
      </c>
      <c r="S40" s="11" t="s">
        <v>33</v>
      </c>
    </row>
    <row r="41" s="1" customFormat="1" ht="43" customHeight="1" spans="2:19">
      <c r="B41" s="7"/>
      <c r="C41" s="7"/>
      <c r="D41" s="8" t="s">
        <v>22</v>
      </c>
      <c r="E41" s="8" t="s">
        <v>23</v>
      </c>
      <c r="F41" s="8" t="s">
        <v>202</v>
      </c>
      <c r="G41" s="8" t="s">
        <v>203</v>
      </c>
      <c r="H41" s="8" t="s">
        <v>204</v>
      </c>
      <c r="I41" s="8" t="s">
        <v>36</v>
      </c>
      <c r="J41" s="8" t="s">
        <v>91</v>
      </c>
      <c r="K41" s="8" t="s">
        <v>57</v>
      </c>
      <c r="L41" s="8">
        <f t="shared" si="0"/>
        <v>2520</v>
      </c>
      <c r="M41" s="8"/>
      <c r="N41" s="9"/>
      <c r="O41" s="7" t="s">
        <v>29</v>
      </c>
      <c r="P41" s="8" t="s">
        <v>30</v>
      </c>
      <c r="Q41" s="8" t="s">
        <v>205</v>
      </c>
      <c r="R41" s="12" t="s">
        <v>206</v>
      </c>
      <c r="S41" s="11" t="s">
        <v>33</v>
      </c>
    </row>
  </sheetData>
  <mergeCells count="5">
    <mergeCell ref="B1:S1"/>
    <mergeCell ref="B3:B41"/>
    <mergeCell ref="C3:C41"/>
    <mergeCell ref="M3:M41"/>
    <mergeCell ref="N3:N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你今天快乐了吗</cp:lastModifiedBy>
  <dcterms:created xsi:type="dcterms:W3CDTF">2020-03-21T03:11:00Z</dcterms:created>
  <dcterms:modified xsi:type="dcterms:W3CDTF">2024-07-31T09:37:30Z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7D77B5EAA8FF46C69FA39EA26142FFCD_13</vt:lpwstr>
  </property>
</Properties>
</file>